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19\Исполнение бюджета\Исполнение бюджета за 9 месяцев\9 месяцев 2019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2" i="1" l="1"/>
  <c r="E69" i="1"/>
  <c r="E47" i="1" l="1"/>
  <c r="E71" i="1"/>
  <c r="E78" i="1"/>
  <c r="E96" i="1" l="1"/>
  <c r="E98" i="1"/>
  <c r="E91" i="1" l="1"/>
  <c r="E67" i="1"/>
  <c r="E65" i="1"/>
  <c r="E63" i="1"/>
  <c r="E41" i="1"/>
  <c r="E32" i="1" l="1"/>
  <c r="E24" i="1"/>
  <c r="E18" i="1"/>
  <c r="E17" i="1" s="1"/>
  <c r="E11" i="1" l="1"/>
  <c r="E10" i="1" s="1"/>
  <c r="E76" i="1" l="1"/>
  <c r="E74" i="1"/>
  <c r="E72" i="1"/>
  <c r="E60" i="1" l="1"/>
  <c r="E43" i="1" l="1"/>
  <c r="E38" i="1" s="1"/>
  <c r="E20" i="1" l="1"/>
  <c r="E15" i="1"/>
  <c r="E14" i="1" s="1"/>
  <c r="E94" i="1"/>
  <c r="E80" i="1" s="1"/>
  <c r="E89" i="1"/>
  <c r="E85" i="1"/>
  <c r="E83" i="1"/>
  <c r="E81" i="1"/>
  <c r="E58" i="1"/>
  <c r="E56" i="1"/>
  <c r="E54" i="1"/>
  <c r="E49" i="1"/>
  <c r="E45" i="1"/>
  <c r="E39" i="1"/>
  <c r="E36" i="1"/>
  <c r="E34" i="1"/>
  <c r="E30" i="1"/>
  <c r="E28" i="1"/>
  <c r="E27" i="1" s="1"/>
  <c r="E22" i="1"/>
  <c r="E26" i="1" l="1"/>
  <c r="E13" i="1"/>
  <c r="E53" i="1"/>
  <c r="E100" i="1" l="1"/>
</calcChain>
</file>

<file path=xl/sharedStrings.xml><?xml version="1.0" encoding="utf-8"?>
<sst xmlns="http://schemas.openxmlformats.org/spreadsheetml/2006/main" count="147" uniqueCount="111">
  <si>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</si>
  <si>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</si>
  <si>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</si>
  <si>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</si>
  <si>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</si>
  <si>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Субсидия на возмещение льгот по бане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</si>
  <si>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</si>
  <si>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</si>
  <si>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</si>
  <si>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</si>
  <si>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</si>
  <si>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</si>
  <si>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</si>
  <si>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</si>
  <si>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</si>
  <si>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</si>
  <si>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</si>
  <si>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</si>
  <si>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</si>
  <si>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</si>
  <si>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</si>
  <si>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Приложение 2</t>
  </si>
  <si>
    <t>к постановлению Администрации</t>
  </si>
  <si>
    <t>02.0.00.00000</t>
  </si>
  <si>
    <t>02.0.01.00000</t>
  </si>
  <si>
    <t>02.0.01.11060</t>
  </si>
  <si>
    <t>02.0.04.11090</t>
  </si>
  <si>
    <t>02.0.05.11100</t>
  </si>
  <si>
    <t>04.0.00.00000</t>
  </si>
  <si>
    <t>04.0.01.00000</t>
  </si>
  <si>
    <t>04.0.01.11110</t>
  </si>
  <si>
    <t>04.0.02.11140</t>
  </si>
  <si>
    <t>04.0.04.11160</t>
  </si>
  <si>
    <t>04.0.05.00000</t>
  </si>
  <si>
    <t>04.0.05.11170</t>
  </si>
  <si>
    <t>04.0.05.11200</t>
  </si>
  <si>
    <t>04.0.05.11210</t>
  </si>
  <si>
    <t>05.0.00.00000</t>
  </si>
  <si>
    <t>05.0.01.11250</t>
  </si>
  <si>
    <t>05.0.02.11260</t>
  </si>
  <si>
    <t>05.0.04.11280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</si>
  <si>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</si>
  <si>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</si>
  <si>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</si>
  <si>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</si>
  <si>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</si>
  <si>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</si>
  <si>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</si>
  <si>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</si>
  <si>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</si>
  <si>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</si>
  <si>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Обеспечение мер первичной пожарной безопасности на территории городского поселения Мышки</t>
  </si>
  <si>
    <t>Муниципальная программа «Жилищно-коммунальное хозяйство городского поселения Мышкин на 2017-2019 годы»</t>
  </si>
  <si>
    <t>04.0.04.11130</t>
  </si>
  <si>
    <t>Подпрограмма «Благоустройство городского поселения Мышкин на 2017-2019 годы»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</si>
  <si>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</si>
  <si>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</si>
  <si>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</si>
  <si>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</si>
  <si>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</si>
  <si>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Содержание автомобильных дорог</t>
  </si>
  <si>
    <t>Код классификации</t>
  </si>
  <si>
    <t>Вид расхода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</si>
  <si>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</si>
  <si>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поселения услугами организаций культуры</t>
  </si>
  <si>
    <t>Иные межбюджетные трансферты повнесению в ЕГРН сведения о границах территориальных зон</t>
  </si>
  <si>
    <t>Организация и содержание мест захоронения</t>
  </si>
  <si>
    <t>04.0.05.11190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</si>
  <si>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</si>
  <si>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05.0.03.11270</t>
  </si>
  <si>
    <t>06.0.01.12440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</si>
  <si>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</si>
  <si>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</si>
  <si>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Субсидия на формирование современной городской среды (создание единого благоустроенного историко-культурного пространства на территории города Мышкин)</t>
  </si>
  <si>
    <t>07.0.F2.55550</t>
  </si>
  <si>
    <t>Иные межбюджетные трансферты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</si>
  <si>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</si>
  <si>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</si>
  <si>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</si>
  <si>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</si>
  <si>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Субсидия на государственную поддержку молодых семей Ярославской области в приобретении (строительстве) жилья</t>
  </si>
  <si>
    <t>01.0.01.R4970</t>
  </si>
  <si>
    <t>Субсидии гражданам на приобретение жилья</t>
  </si>
  <si>
    <t>Подпрограмма "Обеспечение безопасности  граждан на водных объектах городского поселения Мышкин на 2017-2019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</si>
  <si>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</si>
  <si>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</si>
  <si>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</si>
  <si>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</si>
  <si>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02.0.06.11110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</si>
  <si>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</si>
  <si>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</si>
  <si>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Организация и содержание объектов озеленения</t>
  </si>
  <si>
    <t>Мероприятия по обеспечению безопасности движения пешеходов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</si>
  <si>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</si>
  <si>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06.0.01.11340</t>
  </si>
  <si>
    <t>06.0.01.72440</t>
  </si>
  <si>
    <t>Процентные платежи по государственному (муниципальному) долгу</t>
  </si>
  <si>
    <t>Обслуживание муниципального долга</t>
  </si>
  <si>
    <t>20.0.00.11660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</si>
  <si>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2019 год
</t>
  </si>
  <si>
    <t>Исполнено за 9 месяцев 2019 года (руб.)</t>
  </si>
  <si>
    <t>Обеспечение проведения выборов и референдумов</t>
  </si>
  <si>
    <t>20.0.00.11600</t>
  </si>
  <si>
    <t>Дотации муниципальным образованиям Ярославской области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</si>
  <si>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07.0.01.53110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</si>
  <si>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</si>
  <si>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04.0.05.15350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</si>
  <si>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</si>
  <si>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</si>
  <si>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 xml:space="preserve">Прочая закупка товаров, работ, услуг </t>
  </si>
  <si>
    <t xml:space="preserve">от 31.10.2019 г. № 249а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</si>
</sst>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7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H3" sqref="H3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8" customWidth="1"/>
    <col min="6" max="6" width="9.85546875" bestFit="1" customWidth="1"/>
  </cols>
  <sheetData>
    <row r="1" spans="1:5" x14ac:dyDescent="0.25">
      <c r="C1" s="38" t="s">
        <v>21</v>
      </c>
      <c r="D1" s="38"/>
      <c r="E1" s="38"/>
    </row>
    <row r="2" spans="1:5" ht="15" customHeight="1" x14ac:dyDescent="0.25">
      <c r="B2" s="39" t="s">
        <v>22</v>
      </c>
      <c r="C2" s="39"/>
      <c r="D2" s="39"/>
      <c r="E2" s="39"/>
    </row>
    <row r="3" spans="1:5" x14ac:dyDescent="0.25">
      <c r="A3" s="38" t="s">
        <v>19</v>
      </c>
      <c r="B3" s="38"/>
      <c r="C3" s="38"/>
      <c r="D3" s="38"/>
      <c r="E3" s="38"/>
    </row>
    <row r="4" spans="1:5" x14ac:dyDescent="0.25">
      <c r="B4" s="38" t="s">
        <v>110</v>
      </c>
      <c r="C4" s="38"/>
      <c r="D4" s="38"/>
      <c r="E4" s="38"/>
    </row>
    <row r="5" spans="1:5" x14ac:dyDescent="0.25">
      <c r="C5" s="6"/>
      <c r="D5" s="7"/>
    </row>
    <row r="6" spans="1:5" ht="15" customHeight="1" x14ac:dyDescent="0.25">
      <c r="A6" s="40" t="s">
        <v>99</v>
      </c>
      <c r="B6" s="40"/>
      <c r="C6" s="40"/>
      <c r="D6" s="40"/>
      <c r="E6" s="40"/>
    </row>
    <row r="7" spans="1:5" ht="52.5" customHeight="1" x14ac:dyDescent="0.25">
      <c r="A7" s="40"/>
      <c r="B7" s="40"/>
      <c r="C7" s="40"/>
      <c r="D7" s="40"/>
      <c r="E7" s="40"/>
    </row>
    <row r="8" spans="1:5" ht="15.75" thickBot="1" x14ac:dyDescent="0.3"/>
    <row r="9" spans="1:5" ht="60.75" thickBot="1" x14ac:dyDescent="0.3">
      <c r="A9" s="13" t="s">
        <v>0</v>
      </c>
      <c r="B9" s="50" t="s">
        <v>61</v>
      </c>
      <c r="C9" s="51"/>
      <c r="D9" s="14" t="s">
        <v>62</v>
      </c>
      <c r="E9" s="19" t="s">
        <v>100</v>
      </c>
    </row>
    <row r="10" spans="1:5" ht="42.75" customHeight="1" thickBot="1" x14ac:dyDescent="0.3">
      <c r="A10" s="1" t="s">
        <v>78</v>
      </c>
      <c r="B10" s="31" t="s">
        <v>79</v>
      </c>
      <c r="C10" s="32"/>
      <c r="D10" s="14"/>
      <c r="E10" s="24">
        <f>E11</f>
        <v>541995.30000000005</v>
      </c>
    </row>
    <row r="11" spans="1:5" ht="39" thickBot="1" x14ac:dyDescent="0.3">
      <c r="A11" s="22" t="s">
        <v>80</v>
      </c>
      <c r="B11" s="29" t="s">
        <v>81</v>
      </c>
      <c r="C11" s="30"/>
      <c r="D11" s="3"/>
      <c r="E11" s="23">
        <f>E12</f>
        <v>541995.30000000005</v>
      </c>
    </row>
    <row r="12" spans="1:5" ht="15.75" thickBot="1" x14ac:dyDescent="0.3">
      <c r="A12" s="2" t="s">
        <v>82</v>
      </c>
      <c r="B12" s="29"/>
      <c r="C12" s="30"/>
      <c r="D12" s="3">
        <v>300</v>
      </c>
      <c r="E12" s="23">
        <v>541995.30000000005</v>
      </c>
    </row>
    <row r="13" spans="1:5" ht="64.5" thickBot="1" x14ac:dyDescent="0.3">
      <c r="A13" s="1" t="s">
        <v>49</v>
      </c>
      <c r="B13" s="31" t="s">
        <v>23</v>
      </c>
      <c r="C13" s="32"/>
      <c r="D13" s="16"/>
      <c r="E13" s="4">
        <f>E14+E20+E22+E17+E24</f>
        <v>223601.96</v>
      </c>
    </row>
    <row r="14" spans="1:5" ht="39" thickBot="1" x14ac:dyDescent="0.3">
      <c r="A14" s="2" t="s">
        <v>50</v>
      </c>
      <c r="B14" s="29" t="s">
        <v>24</v>
      </c>
      <c r="C14" s="30"/>
      <c r="D14" s="8"/>
      <c r="E14" s="5">
        <f>E15</f>
        <v>138973</v>
      </c>
    </row>
    <row r="15" spans="1:5" ht="27" customHeight="1" thickBot="1" x14ac:dyDescent="0.3">
      <c r="A15" s="2" t="s">
        <v>51</v>
      </c>
      <c r="B15" s="29" t="s">
        <v>25</v>
      </c>
      <c r="C15" s="30"/>
      <c r="D15" s="3"/>
      <c r="E15" s="5">
        <f>E16</f>
        <v>138973</v>
      </c>
    </row>
    <row r="16" spans="1:5" ht="15.75" customHeight="1" thickBot="1" x14ac:dyDescent="0.3">
      <c r="A16" s="2" t="s">
        <v>109</v>
      </c>
      <c r="B16" s="29"/>
      <c r="C16" s="30"/>
      <c r="D16" s="3">
        <v>200</v>
      </c>
      <c r="E16" s="5">
        <v>138973</v>
      </c>
    </row>
    <row r="17" spans="1:5" ht="40.5" customHeight="1" thickBot="1" x14ac:dyDescent="0.3">
      <c r="A17" s="21" t="s">
        <v>83</v>
      </c>
      <c r="B17" s="52" t="s">
        <v>84</v>
      </c>
      <c r="C17" s="53"/>
      <c r="D17" s="25"/>
      <c r="E17" s="5">
        <f>E18</f>
        <v>15141.96</v>
      </c>
    </row>
    <row r="18" spans="1:5" ht="29.25" customHeight="1" thickBot="1" x14ac:dyDescent="0.3">
      <c r="A18" s="20" t="s">
        <v>85</v>
      </c>
      <c r="B18" s="48" t="s">
        <v>86</v>
      </c>
      <c r="C18" s="49"/>
      <c r="D18" s="26"/>
      <c r="E18" s="5">
        <f>E19</f>
        <v>15141.96</v>
      </c>
    </row>
    <row r="19" spans="1:5" ht="15.75" customHeight="1" thickBot="1" x14ac:dyDescent="0.3">
      <c r="A19" s="2" t="s">
        <v>109</v>
      </c>
      <c r="B19" s="48"/>
      <c r="C19" s="49"/>
      <c r="D19" s="27">
        <v>200</v>
      </c>
      <c r="E19" s="5">
        <v>15141.96</v>
      </c>
    </row>
    <row r="20" spans="1:5" ht="90" thickBot="1" x14ac:dyDescent="0.3">
      <c r="A20" s="10" t="s">
        <v>63</v>
      </c>
      <c r="B20" s="42" t="s">
        <v>26</v>
      </c>
      <c r="C20" s="43"/>
      <c r="D20" s="9"/>
      <c r="E20" s="15">
        <f>E21</f>
        <v>12705</v>
      </c>
    </row>
    <row r="21" spans="1:5" ht="15.75" thickBot="1" x14ac:dyDescent="0.3">
      <c r="A21" s="10" t="s">
        <v>1</v>
      </c>
      <c r="B21" s="42"/>
      <c r="C21" s="43"/>
      <c r="D21" s="11">
        <v>500</v>
      </c>
      <c r="E21" s="15">
        <v>12705</v>
      </c>
    </row>
    <row r="22" spans="1:5" ht="51.75" thickBot="1" x14ac:dyDescent="0.3">
      <c r="A22" s="10" t="s">
        <v>20</v>
      </c>
      <c r="B22" s="42" t="s">
        <v>27</v>
      </c>
      <c r="C22" s="43"/>
      <c r="D22" s="11"/>
      <c r="E22" s="15">
        <f>E23</f>
        <v>31782</v>
      </c>
    </row>
    <row r="23" spans="1:5" ht="15.75" thickBot="1" x14ac:dyDescent="0.3">
      <c r="A23" s="10" t="s">
        <v>1</v>
      </c>
      <c r="B23" s="42"/>
      <c r="C23" s="43"/>
      <c r="D23" s="11">
        <v>500</v>
      </c>
      <c r="E23" s="15">
        <v>31782</v>
      </c>
    </row>
    <row r="24" spans="1:5" ht="64.5" thickBot="1" x14ac:dyDescent="0.3">
      <c r="A24" s="2" t="s">
        <v>87</v>
      </c>
      <c r="B24" s="29" t="s">
        <v>88</v>
      </c>
      <c r="C24" s="30"/>
      <c r="D24" s="3"/>
      <c r="E24" s="15">
        <f>E25</f>
        <v>25000</v>
      </c>
    </row>
    <row r="25" spans="1:5" ht="15.75" thickBot="1" x14ac:dyDescent="0.3">
      <c r="A25" s="2" t="s">
        <v>109</v>
      </c>
      <c r="B25" s="29"/>
      <c r="C25" s="30"/>
      <c r="D25" s="3">
        <v>200</v>
      </c>
      <c r="E25" s="15">
        <v>25000</v>
      </c>
    </row>
    <row r="26" spans="1:5" ht="39" thickBot="1" x14ac:dyDescent="0.3">
      <c r="A26" s="1" t="s">
        <v>52</v>
      </c>
      <c r="B26" s="31" t="s">
        <v>28</v>
      </c>
      <c r="C26" s="32"/>
      <c r="D26" s="16"/>
      <c r="E26" s="4">
        <f>E27+E30+E36+E38+E34+E32</f>
        <v>9674701.3699999992</v>
      </c>
    </row>
    <row r="27" spans="1:5" ht="26.25" thickBot="1" x14ac:dyDescent="0.3">
      <c r="A27" s="2" t="s">
        <v>2</v>
      </c>
      <c r="B27" s="29" t="s">
        <v>29</v>
      </c>
      <c r="C27" s="30"/>
      <c r="D27" s="8"/>
      <c r="E27" s="5">
        <f>E28</f>
        <v>200000</v>
      </c>
    </row>
    <row r="28" spans="1:5" ht="39" thickBot="1" x14ac:dyDescent="0.3">
      <c r="A28" s="2" t="s">
        <v>3</v>
      </c>
      <c r="B28" s="29" t="s">
        <v>30</v>
      </c>
      <c r="C28" s="30"/>
      <c r="D28" s="3"/>
      <c r="E28" s="5">
        <f>E29</f>
        <v>200000</v>
      </c>
    </row>
    <row r="29" spans="1:5" ht="15.75" thickBot="1" x14ac:dyDescent="0.3">
      <c r="A29" s="2" t="s">
        <v>4</v>
      </c>
      <c r="B29" s="31"/>
      <c r="C29" s="32"/>
      <c r="D29" s="3">
        <v>800</v>
      </c>
      <c r="E29" s="5">
        <v>200000</v>
      </c>
    </row>
    <row r="30" spans="1:5" ht="15.75" thickBot="1" x14ac:dyDescent="0.3">
      <c r="A30" s="2" t="s">
        <v>5</v>
      </c>
      <c r="B30" s="29" t="s">
        <v>31</v>
      </c>
      <c r="C30" s="30"/>
      <c r="D30" s="8"/>
      <c r="E30" s="5">
        <f>E31</f>
        <v>1135490.47</v>
      </c>
    </row>
    <row r="31" spans="1:5" ht="15.75" thickBot="1" x14ac:dyDescent="0.3">
      <c r="A31" s="2" t="s">
        <v>4</v>
      </c>
      <c r="B31" s="31"/>
      <c r="C31" s="32"/>
      <c r="D31" s="3">
        <v>800</v>
      </c>
      <c r="E31" s="5">
        <v>1135490.47</v>
      </c>
    </row>
    <row r="32" spans="1:5" ht="39" thickBot="1" x14ac:dyDescent="0.3">
      <c r="A32" s="2" t="s">
        <v>89</v>
      </c>
      <c r="B32" s="29" t="s">
        <v>90</v>
      </c>
      <c r="C32" s="30"/>
      <c r="D32" s="3"/>
      <c r="E32" s="5">
        <f>E33</f>
        <v>70000</v>
      </c>
    </row>
    <row r="33" spans="1:5" ht="15.75" thickBot="1" x14ac:dyDescent="0.3">
      <c r="A33" s="2" t="s">
        <v>109</v>
      </c>
      <c r="B33" s="31"/>
      <c r="C33" s="32"/>
      <c r="D33" s="3">
        <v>200</v>
      </c>
      <c r="E33" s="5">
        <v>70000</v>
      </c>
    </row>
    <row r="34" spans="1:5" ht="26.25" thickBot="1" x14ac:dyDescent="0.3">
      <c r="A34" s="2" t="s">
        <v>65</v>
      </c>
      <c r="B34" s="29" t="s">
        <v>53</v>
      </c>
      <c r="C34" s="32"/>
      <c r="D34" s="3"/>
      <c r="E34" s="5">
        <f>E35</f>
        <v>75000</v>
      </c>
    </row>
    <row r="35" spans="1:5" ht="15.75" thickBot="1" x14ac:dyDescent="0.3">
      <c r="A35" s="2" t="s">
        <v>1</v>
      </c>
      <c r="B35" s="31"/>
      <c r="C35" s="32"/>
      <c r="D35" s="3">
        <v>500</v>
      </c>
      <c r="E35" s="5">
        <v>75000</v>
      </c>
    </row>
    <row r="36" spans="1:5" ht="51.75" thickBot="1" x14ac:dyDescent="0.3">
      <c r="A36" s="2" t="s">
        <v>6</v>
      </c>
      <c r="B36" s="29" t="s">
        <v>32</v>
      </c>
      <c r="C36" s="30"/>
      <c r="D36" s="8"/>
      <c r="E36" s="5">
        <f>E37</f>
        <v>35916</v>
      </c>
    </row>
    <row r="37" spans="1:5" ht="15.75" thickBot="1" x14ac:dyDescent="0.3">
      <c r="A37" s="2" t="s">
        <v>1</v>
      </c>
      <c r="B37" s="31"/>
      <c r="C37" s="32"/>
      <c r="D37" s="3">
        <v>500</v>
      </c>
      <c r="E37" s="5">
        <v>35916</v>
      </c>
    </row>
    <row r="38" spans="1:5" ht="26.25" thickBot="1" x14ac:dyDescent="0.3">
      <c r="A38" s="2" t="s">
        <v>54</v>
      </c>
      <c r="B38" s="29" t="s">
        <v>33</v>
      </c>
      <c r="C38" s="30"/>
      <c r="D38" s="3"/>
      <c r="E38" s="5">
        <f>E39+E45+E49+E43+E41+E47</f>
        <v>8158294.8999999994</v>
      </c>
    </row>
    <row r="39" spans="1:5" ht="15.75" thickBot="1" x14ac:dyDescent="0.3">
      <c r="A39" s="2" t="s">
        <v>55</v>
      </c>
      <c r="B39" s="29" t="s">
        <v>34</v>
      </c>
      <c r="C39" s="30"/>
      <c r="D39" s="3"/>
      <c r="E39" s="5">
        <f>E40</f>
        <v>1984306.42</v>
      </c>
    </row>
    <row r="40" spans="1:5" ht="15.75" thickBot="1" x14ac:dyDescent="0.3">
      <c r="A40" s="2" t="s">
        <v>109</v>
      </c>
      <c r="B40" s="31"/>
      <c r="C40" s="32"/>
      <c r="D40" s="3">
        <v>200</v>
      </c>
      <c r="E40" s="5">
        <v>1984306.42</v>
      </c>
    </row>
    <row r="41" spans="1:5" ht="15.75" thickBot="1" x14ac:dyDescent="0.3">
      <c r="A41" s="2" t="s">
        <v>91</v>
      </c>
      <c r="B41" s="31"/>
      <c r="C41" s="32"/>
      <c r="D41" s="3"/>
      <c r="E41" s="5">
        <f>E42</f>
        <v>219749</v>
      </c>
    </row>
    <row r="42" spans="1:5" ht="15.75" thickBot="1" x14ac:dyDescent="0.3">
      <c r="A42" s="2" t="s">
        <v>109</v>
      </c>
      <c r="B42" s="31"/>
      <c r="C42" s="32"/>
      <c r="D42" s="3">
        <v>200</v>
      </c>
      <c r="E42" s="5">
        <v>219749</v>
      </c>
    </row>
    <row r="43" spans="1:5" ht="15.75" thickBot="1" x14ac:dyDescent="0.3">
      <c r="A43" s="2" t="s">
        <v>66</v>
      </c>
      <c r="B43" s="29" t="s">
        <v>67</v>
      </c>
      <c r="C43" s="30"/>
      <c r="D43" s="3"/>
      <c r="E43" s="5">
        <f>E44</f>
        <v>335792.56</v>
      </c>
    </row>
    <row r="44" spans="1:5" ht="15.75" thickBot="1" x14ac:dyDescent="0.3">
      <c r="A44" s="2" t="s">
        <v>109</v>
      </c>
      <c r="B44" s="31"/>
      <c r="C44" s="32"/>
      <c r="D44" s="3">
        <v>200</v>
      </c>
      <c r="E44" s="5">
        <v>335792.56</v>
      </c>
    </row>
    <row r="45" spans="1:5" ht="26.25" thickBot="1" x14ac:dyDescent="0.3">
      <c r="A45" s="2" t="s">
        <v>56</v>
      </c>
      <c r="B45" s="29" t="s">
        <v>35</v>
      </c>
      <c r="C45" s="30"/>
      <c r="D45" s="3"/>
      <c r="E45" s="5">
        <f>E46</f>
        <v>1125221.33</v>
      </c>
    </row>
    <row r="46" spans="1:5" ht="15.75" thickBot="1" x14ac:dyDescent="0.3">
      <c r="A46" s="2" t="s">
        <v>109</v>
      </c>
      <c r="B46" s="31"/>
      <c r="C46" s="32"/>
      <c r="D46" s="3">
        <v>200</v>
      </c>
      <c r="E46" s="5">
        <v>1125221.33</v>
      </c>
    </row>
    <row r="47" spans="1:5" ht="51.75" thickBot="1" x14ac:dyDescent="0.3">
      <c r="A47" s="22" t="s">
        <v>105</v>
      </c>
      <c r="B47" s="29" t="s">
        <v>106</v>
      </c>
      <c r="C47" s="30"/>
      <c r="D47" s="3"/>
      <c r="E47" s="5">
        <f>E48</f>
        <v>2652.98</v>
      </c>
    </row>
    <row r="48" spans="1:5" ht="15.75" thickBot="1" x14ac:dyDescent="0.3">
      <c r="A48" s="2" t="s">
        <v>109</v>
      </c>
      <c r="B48" s="29"/>
      <c r="C48" s="30"/>
      <c r="D48" s="3">
        <v>200</v>
      </c>
      <c r="E48" s="5">
        <v>2652.98</v>
      </c>
    </row>
    <row r="49" spans="1:5" ht="26.25" thickBot="1" x14ac:dyDescent="0.3">
      <c r="A49" s="2" t="s">
        <v>57</v>
      </c>
      <c r="B49" s="29" t="s">
        <v>36</v>
      </c>
      <c r="C49" s="30"/>
      <c r="D49" s="3"/>
      <c r="E49" s="5">
        <f>E50+E51+E52</f>
        <v>4490572.6099999994</v>
      </c>
    </row>
    <row r="50" spans="1:5" ht="64.5" thickBot="1" x14ac:dyDescent="0.3">
      <c r="A50" s="2" t="s">
        <v>7</v>
      </c>
      <c r="B50" s="31"/>
      <c r="C50" s="32"/>
      <c r="D50" s="3">
        <v>100</v>
      </c>
      <c r="E50" s="5">
        <v>3393152.26</v>
      </c>
    </row>
    <row r="51" spans="1:5" ht="15.75" thickBot="1" x14ac:dyDescent="0.3">
      <c r="A51" s="2" t="s">
        <v>109</v>
      </c>
      <c r="B51" s="31"/>
      <c r="C51" s="32"/>
      <c r="D51" s="3">
        <v>200</v>
      </c>
      <c r="E51" s="5">
        <v>1071133.47</v>
      </c>
    </row>
    <row r="52" spans="1:5" ht="15.75" thickBot="1" x14ac:dyDescent="0.3">
      <c r="A52" s="2" t="s">
        <v>4</v>
      </c>
      <c r="B52" s="31"/>
      <c r="C52" s="32"/>
      <c r="D52" s="3">
        <v>800</v>
      </c>
      <c r="E52" s="5">
        <v>26286.880000000001</v>
      </c>
    </row>
    <row r="53" spans="1:5" ht="39" customHeight="1" thickBot="1" x14ac:dyDescent="0.3">
      <c r="A53" s="1" t="s">
        <v>58</v>
      </c>
      <c r="B53" s="31" t="s">
        <v>37</v>
      </c>
      <c r="C53" s="32"/>
      <c r="D53" s="16"/>
      <c r="E53" s="4">
        <f>E54+E56+E58+E60</f>
        <v>288279</v>
      </c>
    </row>
    <row r="54" spans="1:5" ht="65.25" customHeight="1" thickBot="1" x14ac:dyDescent="0.3">
      <c r="A54" s="10" t="s">
        <v>8</v>
      </c>
      <c r="B54" s="42" t="s">
        <v>38</v>
      </c>
      <c r="C54" s="43"/>
      <c r="D54" s="16"/>
      <c r="E54" s="5">
        <f>E55</f>
        <v>35208</v>
      </c>
    </row>
    <row r="55" spans="1:5" ht="15.75" thickBot="1" x14ac:dyDescent="0.3">
      <c r="A55" s="10" t="s">
        <v>1</v>
      </c>
      <c r="B55" s="44"/>
      <c r="C55" s="45"/>
      <c r="D55" s="11">
        <v>500</v>
      </c>
      <c r="E55" s="5">
        <v>35208</v>
      </c>
    </row>
    <row r="56" spans="1:5" ht="51.75" customHeight="1" thickBot="1" x14ac:dyDescent="0.3">
      <c r="A56" s="10" t="s">
        <v>64</v>
      </c>
      <c r="B56" s="42" t="s">
        <v>39</v>
      </c>
      <c r="C56" s="43"/>
      <c r="D56" s="9"/>
      <c r="E56" s="5">
        <f>E57</f>
        <v>95193</v>
      </c>
    </row>
    <row r="57" spans="1:5" ht="15.75" thickBot="1" x14ac:dyDescent="0.3">
      <c r="A57" s="10" t="s">
        <v>1</v>
      </c>
      <c r="B57" s="44"/>
      <c r="C57" s="45"/>
      <c r="D57" s="11">
        <v>500</v>
      </c>
      <c r="E57" s="5">
        <v>95193</v>
      </c>
    </row>
    <row r="58" spans="1:5" ht="51.75" thickBot="1" x14ac:dyDescent="0.3">
      <c r="A58" s="17" t="s">
        <v>9</v>
      </c>
      <c r="B58" s="34" t="s">
        <v>40</v>
      </c>
      <c r="C58" s="35"/>
      <c r="D58" s="3"/>
      <c r="E58" s="5">
        <f>E59</f>
        <v>63078</v>
      </c>
    </row>
    <row r="59" spans="1:5" ht="15.75" thickBot="1" x14ac:dyDescent="0.3">
      <c r="A59" s="12" t="s">
        <v>1</v>
      </c>
      <c r="B59" s="36"/>
      <c r="C59" s="37"/>
      <c r="D59" s="3">
        <v>500</v>
      </c>
      <c r="E59" s="5">
        <v>63078</v>
      </c>
    </row>
    <row r="60" spans="1:5" ht="64.5" thickBot="1" x14ac:dyDescent="0.3">
      <c r="A60" s="2" t="s">
        <v>68</v>
      </c>
      <c r="B60" s="29" t="s">
        <v>69</v>
      </c>
      <c r="C60" s="30"/>
      <c r="D60" s="3"/>
      <c r="E60" s="5">
        <f>E61</f>
        <v>94800</v>
      </c>
    </row>
    <row r="61" spans="1:5" ht="15.75" thickBot="1" x14ac:dyDescent="0.3">
      <c r="A61" s="2" t="s">
        <v>109</v>
      </c>
      <c r="B61" s="31"/>
      <c r="C61" s="32"/>
      <c r="D61" s="3">
        <v>200</v>
      </c>
      <c r="E61" s="5">
        <v>94800</v>
      </c>
    </row>
    <row r="62" spans="1:5" ht="39" thickBot="1" x14ac:dyDescent="0.3">
      <c r="A62" s="1" t="s">
        <v>59</v>
      </c>
      <c r="B62" s="46" t="s">
        <v>41</v>
      </c>
      <c r="C62" s="47"/>
      <c r="D62" s="3"/>
      <c r="E62" s="4">
        <f>E63+E65+E67+E69</f>
        <v>5017949.54</v>
      </c>
    </row>
    <row r="63" spans="1:5" ht="26.25" thickBot="1" x14ac:dyDescent="0.3">
      <c r="A63" s="2" t="s">
        <v>92</v>
      </c>
      <c r="B63" s="29" t="s">
        <v>94</v>
      </c>
      <c r="C63" s="30"/>
      <c r="D63" s="3"/>
      <c r="E63" s="5">
        <f>E64</f>
        <v>539940</v>
      </c>
    </row>
    <row r="64" spans="1:5" ht="15.75" thickBot="1" x14ac:dyDescent="0.3">
      <c r="A64" s="2" t="s">
        <v>109</v>
      </c>
      <c r="B64" s="31"/>
      <c r="C64" s="32"/>
      <c r="D64" s="3">
        <v>200</v>
      </c>
      <c r="E64" s="5">
        <v>539940</v>
      </c>
    </row>
    <row r="65" spans="1:5" ht="15.75" thickBot="1" x14ac:dyDescent="0.3">
      <c r="A65" s="2" t="s">
        <v>60</v>
      </c>
      <c r="B65" s="29" t="s">
        <v>70</v>
      </c>
      <c r="C65" s="30"/>
      <c r="D65" s="3"/>
      <c r="E65" s="5">
        <f>E66</f>
        <v>1679653.8</v>
      </c>
    </row>
    <row r="66" spans="1:5" ht="15.75" thickBot="1" x14ac:dyDescent="0.3">
      <c r="A66" s="2" t="s">
        <v>109</v>
      </c>
      <c r="B66" s="29"/>
      <c r="C66" s="30"/>
      <c r="D66" s="3">
        <v>200</v>
      </c>
      <c r="E66" s="5">
        <v>1679653.8</v>
      </c>
    </row>
    <row r="67" spans="1:5" ht="51.75" thickBot="1" x14ac:dyDescent="0.3">
      <c r="A67" s="2" t="s">
        <v>93</v>
      </c>
      <c r="B67" s="29" t="s">
        <v>95</v>
      </c>
      <c r="C67" s="30"/>
      <c r="D67" s="3"/>
      <c r="E67" s="5">
        <f>E68</f>
        <v>2727989</v>
      </c>
    </row>
    <row r="68" spans="1:5" ht="15.75" thickBot="1" x14ac:dyDescent="0.3">
      <c r="A68" s="2" t="s">
        <v>109</v>
      </c>
      <c r="B68" s="31"/>
      <c r="C68" s="32"/>
      <c r="D68" s="3">
        <v>200</v>
      </c>
      <c r="E68" s="5">
        <v>2727989</v>
      </c>
    </row>
    <row r="69" spans="1:5" ht="51.75" thickBot="1" x14ac:dyDescent="0.3">
      <c r="A69" s="2" t="s">
        <v>107</v>
      </c>
      <c r="B69" s="29" t="s">
        <v>108</v>
      </c>
      <c r="C69" s="30"/>
      <c r="D69" s="3"/>
      <c r="E69" s="5">
        <f>E70</f>
        <v>70366.740000000005</v>
      </c>
    </row>
    <row r="70" spans="1:5" ht="15.75" thickBot="1" x14ac:dyDescent="0.3">
      <c r="A70" s="2" t="s">
        <v>4</v>
      </c>
      <c r="B70" s="31"/>
      <c r="C70" s="32"/>
      <c r="D70" s="3">
        <v>800</v>
      </c>
      <c r="E70" s="5">
        <v>70366.740000000005</v>
      </c>
    </row>
    <row r="71" spans="1:5" ht="39" thickBot="1" x14ac:dyDescent="0.3">
      <c r="A71" s="1" t="s">
        <v>71</v>
      </c>
      <c r="B71" s="31" t="s">
        <v>72</v>
      </c>
      <c r="C71" s="32"/>
      <c r="D71" s="3"/>
      <c r="E71" s="4">
        <f>E72+E74+E76+E78</f>
        <v>3663109.06</v>
      </c>
    </row>
    <row r="72" spans="1:5" ht="51.75" thickBot="1" x14ac:dyDescent="0.3">
      <c r="A72" s="20" t="s">
        <v>73</v>
      </c>
      <c r="B72" s="29" t="s">
        <v>74</v>
      </c>
      <c r="C72" s="30"/>
      <c r="D72" s="3"/>
      <c r="E72" s="5">
        <f>E73</f>
        <v>1500000</v>
      </c>
    </row>
    <row r="73" spans="1:5" ht="15.75" thickBot="1" x14ac:dyDescent="0.3">
      <c r="A73" s="12" t="s">
        <v>75</v>
      </c>
      <c r="B73" s="41"/>
      <c r="C73" s="30"/>
      <c r="D73" s="3">
        <v>500</v>
      </c>
      <c r="E73" s="5">
        <v>1500000</v>
      </c>
    </row>
    <row r="74" spans="1:5" ht="26.25" thickBot="1" x14ac:dyDescent="0.3">
      <c r="A74" s="2" t="s">
        <v>76</v>
      </c>
      <c r="B74" s="29" t="s">
        <v>74</v>
      </c>
      <c r="C74" s="30"/>
      <c r="D74" s="3"/>
      <c r="E74" s="5">
        <f>E75</f>
        <v>45501</v>
      </c>
    </row>
    <row r="75" spans="1:5" ht="15.75" thickBot="1" x14ac:dyDescent="0.3">
      <c r="A75" s="10" t="s">
        <v>75</v>
      </c>
      <c r="B75" s="29"/>
      <c r="C75" s="30"/>
      <c r="D75" s="3">
        <v>500</v>
      </c>
      <c r="E75" s="5">
        <v>45501</v>
      </c>
    </row>
    <row r="76" spans="1:5" ht="28.5" customHeight="1" thickBot="1" x14ac:dyDescent="0.3">
      <c r="A76" s="21" t="s">
        <v>77</v>
      </c>
      <c r="B76" s="29" t="s">
        <v>74</v>
      </c>
      <c r="C76" s="30"/>
      <c r="D76" s="3"/>
      <c r="E76" s="5">
        <f>E77</f>
        <v>119499</v>
      </c>
    </row>
    <row r="77" spans="1:5" ht="15.75" thickBot="1" x14ac:dyDescent="0.3">
      <c r="A77" s="12" t="s">
        <v>75</v>
      </c>
      <c r="B77" s="41"/>
      <c r="C77" s="30"/>
      <c r="D77" s="3">
        <v>500</v>
      </c>
      <c r="E77" s="5">
        <v>119499</v>
      </c>
    </row>
    <row r="78" spans="1:5" ht="102.75" thickBot="1" x14ac:dyDescent="0.3">
      <c r="A78" s="28" t="s">
        <v>103</v>
      </c>
      <c r="B78" s="33" t="s">
        <v>104</v>
      </c>
      <c r="C78" s="30"/>
      <c r="D78" s="3"/>
      <c r="E78" s="5">
        <f>E79</f>
        <v>1998109.06</v>
      </c>
    </row>
    <row r="79" spans="1:5" ht="15.75" thickBot="1" x14ac:dyDescent="0.3">
      <c r="A79" s="12" t="s">
        <v>75</v>
      </c>
      <c r="B79" s="33"/>
      <c r="C79" s="30"/>
      <c r="D79" s="3">
        <v>500</v>
      </c>
      <c r="E79" s="5">
        <v>1998109.06</v>
      </c>
    </row>
    <row r="80" spans="1:5" ht="15.75" thickBot="1" x14ac:dyDescent="0.3">
      <c r="A80" s="1" t="s">
        <v>10</v>
      </c>
      <c r="B80" s="31" t="s">
        <v>42</v>
      </c>
      <c r="C80" s="32"/>
      <c r="D80" s="16"/>
      <c r="E80" s="4">
        <f>E81+E83+E85+E89+E91+E94+E96+E98</f>
        <v>4957739.01</v>
      </c>
    </row>
    <row r="81" spans="1:5" ht="15.75" thickBot="1" x14ac:dyDescent="0.3">
      <c r="A81" s="2" t="s">
        <v>11</v>
      </c>
      <c r="B81" s="29" t="s">
        <v>43</v>
      </c>
      <c r="C81" s="30"/>
      <c r="D81" s="3"/>
      <c r="E81" s="5">
        <f>E82</f>
        <v>142659.38</v>
      </c>
    </row>
    <row r="82" spans="1:5" ht="64.5" thickBot="1" x14ac:dyDescent="0.3">
      <c r="A82" s="2" t="s">
        <v>7</v>
      </c>
      <c r="B82" s="31"/>
      <c r="C82" s="32"/>
      <c r="D82" s="3">
        <v>100</v>
      </c>
      <c r="E82" s="5">
        <v>142659.38</v>
      </c>
    </row>
    <row r="83" spans="1:5" ht="15.75" thickBot="1" x14ac:dyDescent="0.3">
      <c r="A83" s="2" t="s">
        <v>12</v>
      </c>
      <c r="B83" s="29" t="s">
        <v>44</v>
      </c>
      <c r="C83" s="30"/>
      <c r="D83" s="3"/>
      <c r="E83" s="5">
        <f>E84</f>
        <v>628496.85</v>
      </c>
    </row>
    <row r="84" spans="1:5" ht="64.5" thickBot="1" x14ac:dyDescent="0.3">
      <c r="A84" s="2" t="s">
        <v>7</v>
      </c>
      <c r="B84" s="31"/>
      <c r="C84" s="32"/>
      <c r="D84" s="3">
        <v>100</v>
      </c>
      <c r="E84" s="5">
        <v>628496.85</v>
      </c>
    </row>
    <row r="85" spans="1:5" ht="15.75" thickBot="1" x14ac:dyDescent="0.3">
      <c r="A85" s="2" t="s">
        <v>13</v>
      </c>
      <c r="B85" s="29" t="s">
        <v>45</v>
      </c>
      <c r="C85" s="30"/>
      <c r="D85" s="3"/>
      <c r="E85" s="5">
        <f>E86+E87+E88</f>
        <v>2891090.92</v>
      </c>
    </row>
    <row r="86" spans="1:5" ht="64.5" thickBot="1" x14ac:dyDescent="0.3">
      <c r="A86" s="2" t="s">
        <v>7</v>
      </c>
      <c r="B86" s="31"/>
      <c r="C86" s="32"/>
      <c r="D86" s="3">
        <v>100</v>
      </c>
      <c r="E86" s="5">
        <v>2504525.2999999998</v>
      </c>
    </row>
    <row r="87" spans="1:5" ht="15.75" thickBot="1" x14ac:dyDescent="0.3">
      <c r="A87" s="2" t="s">
        <v>109</v>
      </c>
      <c r="B87" s="29"/>
      <c r="C87" s="30"/>
      <c r="D87" s="3">
        <v>200</v>
      </c>
      <c r="E87" s="5">
        <v>386532.42</v>
      </c>
    </row>
    <row r="88" spans="1:5" ht="15.75" thickBot="1" x14ac:dyDescent="0.3">
      <c r="A88" s="2" t="s">
        <v>4</v>
      </c>
      <c r="B88" s="31"/>
      <c r="C88" s="32"/>
      <c r="D88" s="3">
        <v>800</v>
      </c>
      <c r="E88" s="5">
        <v>33.200000000000003</v>
      </c>
    </row>
    <row r="89" spans="1:5" ht="39" thickBot="1" x14ac:dyDescent="0.3">
      <c r="A89" s="2" t="s">
        <v>14</v>
      </c>
      <c r="B89" s="29" t="s">
        <v>46</v>
      </c>
      <c r="C89" s="30"/>
      <c r="D89" s="3"/>
      <c r="E89" s="5">
        <f>E90</f>
        <v>37467</v>
      </c>
    </row>
    <row r="90" spans="1:5" ht="15.75" thickBot="1" x14ac:dyDescent="0.3">
      <c r="A90" s="2" t="s">
        <v>1</v>
      </c>
      <c r="B90" s="31"/>
      <c r="C90" s="32"/>
      <c r="D90" s="3">
        <v>500</v>
      </c>
      <c r="E90" s="5">
        <v>37467</v>
      </c>
    </row>
    <row r="91" spans="1:5" ht="15.75" thickBot="1" x14ac:dyDescent="0.3">
      <c r="A91" s="2" t="s">
        <v>15</v>
      </c>
      <c r="B91" s="29" t="s">
        <v>47</v>
      </c>
      <c r="C91" s="30"/>
      <c r="D91" s="3"/>
      <c r="E91" s="5">
        <f>E92+E93</f>
        <v>768610.09</v>
      </c>
    </row>
    <row r="92" spans="1:5" ht="15.75" thickBot="1" x14ac:dyDescent="0.3">
      <c r="A92" s="2" t="s">
        <v>109</v>
      </c>
      <c r="B92" s="29"/>
      <c r="C92" s="30"/>
      <c r="D92" s="3">
        <v>200</v>
      </c>
      <c r="E92" s="5">
        <v>751670.09</v>
      </c>
    </row>
    <row r="93" spans="1:5" ht="15.75" thickBot="1" x14ac:dyDescent="0.3">
      <c r="A93" s="2" t="s">
        <v>4</v>
      </c>
      <c r="B93" s="29"/>
      <c r="C93" s="30"/>
      <c r="D93" s="3">
        <v>800</v>
      </c>
      <c r="E93" s="5">
        <v>16940</v>
      </c>
    </row>
    <row r="94" spans="1:5" ht="26.25" thickBot="1" x14ac:dyDescent="0.3">
      <c r="A94" s="2" t="s">
        <v>16</v>
      </c>
      <c r="B94" s="29" t="s">
        <v>48</v>
      </c>
      <c r="C94" s="30"/>
      <c r="D94" s="3"/>
      <c r="E94" s="5">
        <f>E95</f>
        <v>37936.959999999999</v>
      </c>
    </row>
    <row r="95" spans="1:5" ht="15.75" thickBot="1" x14ac:dyDescent="0.3">
      <c r="A95" s="2" t="s">
        <v>17</v>
      </c>
      <c r="B95" s="29"/>
      <c r="C95" s="30"/>
      <c r="D95" s="3">
        <v>300</v>
      </c>
      <c r="E95" s="5">
        <v>37936.959999999999</v>
      </c>
    </row>
    <row r="96" spans="1:5" ht="26.25" thickBot="1" x14ac:dyDescent="0.3">
      <c r="A96" s="2" t="s">
        <v>96</v>
      </c>
      <c r="B96" s="29" t="s">
        <v>98</v>
      </c>
      <c r="C96" s="30"/>
      <c r="D96" s="3"/>
      <c r="E96" s="5">
        <f>E97</f>
        <v>50067.81</v>
      </c>
    </row>
    <row r="97" spans="1:5" ht="15.75" thickBot="1" x14ac:dyDescent="0.3">
      <c r="A97" s="2" t="s">
        <v>97</v>
      </c>
      <c r="B97" s="29"/>
      <c r="C97" s="30"/>
      <c r="D97" s="3">
        <v>700</v>
      </c>
      <c r="E97" s="5">
        <v>50067.81</v>
      </c>
    </row>
    <row r="98" spans="1:5" ht="15.75" thickBot="1" x14ac:dyDescent="0.3">
      <c r="A98" s="10" t="s">
        <v>101</v>
      </c>
      <c r="B98" s="42" t="s">
        <v>102</v>
      </c>
      <c r="C98" s="43"/>
      <c r="D98" s="3"/>
      <c r="E98" s="5">
        <f>E99</f>
        <v>401410</v>
      </c>
    </row>
    <row r="99" spans="1:5" ht="15.75" thickBot="1" x14ac:dyDescent="0.3">
      <c r="A99" s="2" t="s">
        <v>109</v>
      </c>
      <c r="B99" s="42"/>
      <c r="C99" s="43"/>
      <c r="D99" s="3">
        <v>200</v>
      </c>
      <c r="E99" s="5">
        <v>401410</v>
      </c>
    </row>
    <row r="100" spans="1:5" ht="15.75" thickBot="1" x14ac:dyDescent="0.3">
      <c r="A100" s="1" t="s">
        <v>18</v>
      </c>
      <c r="B100" s="31"/>
      <c r="C100" s="32"/>
      <c r="D100" s="16"/>
      <c r="E100" s="4">
        <f>E80+E62+E53+E26+E13+E71+E10</f>
        <v>24367375.240000002</v>
      </c>
    </row>
  </sheetData>
  <mergeCells count="97">
    <mergeCell ref="B98:C98"/>
    <mergeCell ref="B99:C99"/>
    <mergeCell ref="B9:C9"/>
    <mergeCell ref="B13:C13"/>
    <mergeCell ref="B22:C22"/>
    <mergeCell ref="B23:C23"/>
    <mergeCell ref="B20:C20"/>
    <mergeCell ref="B21:C21"/>
    <mergeCell ref="B14:C14"/>
    <mergeCell ref="B15:C15"/>
    <mergeCell ref="B16:C16"/>
    <mergeCell ref="B10:C10"/>
    <mergeCell ref="B11:C11"/>
    <mergeCell ref="B12:C12"/>
    <mergeCell ref="B17:C17"/>
    <mergeCell ref="B18:C18"/>
    <mergeCell ref="B19:C19"/>
    <mergeCell ref="B46:C46"/>
    <mergeCell ref="B37:C37"/>
    <mergeCell ref="B38:C38"/>
    <mergeCell ref="B39:C39"/>
    <mergeCell ref="B40:C40"/>
    <mergeCell ref="B43:C43"/>
    <mergeCell ref="B44:C44"/>
    <mergeCell ref="B42:C42"/>
    <mergeCell ref="B45:C45"/>
    <mergeCell ref="B24:C24"/>
    <mergeCell ref="B25:C25"/>
    <mergeCell ref="B32:C32"/>
    <mergeCell ref="B33:C33"/>
    <mergeCell ref="B41:C41"/>
    <mergeCell ref="B34:C34"/>
    <mergeCell ref="B49:C49"/>
    <mergeCell ref="B50:C50"/>
    <mergeCell ref="B51:C51"/>
    <mergeCell ref="B52:C52"/>
    <mergeCell ref="B53:C53"/>
    <mergeCell ref="B77:C77"/>
    <mergeCell ref="B72:C72"/>
    <mergeCell ref="B73:C73"/>
    <mergeCell ref="B54:C54"/>
    <mergeCell ref="B55:C55"/>
    <mergeCell ref="B56:C56"/>
    <mergeCell ref="B57:C57"/>
    <mergeCell ref="B62:C62"/>
    <mergeCell ref="B60:C60"/>
    <mergeCell ref="B61:C61"/>
    <mergeCell ref="B71:C71"/>
    <mergeCell ref="B74:C74"/>
    <mergeCell ref="B100:C100"/>
    <mergeCell ref="B94:C94"/>
    <mergeCell ref="B95:C95"/>
    <mergeCell ref="C1:E1"/>
    <mergeCell ref="B2:E2"/>
    <mergeCell ref="A3:E3"/>
    <mergeCell ref="B4:E4"/>
    <mergeCell ref="A6:E7"/>
    <mergeCell ref="B91:C91"/>
    <mergeCell ref="B92:C92"/>
    <mergeCell ref="B86:C86"/>
    <mergeCell ref="B87:C87"/>
    <mergeCell ref="B88:C88"/>
    <mergeCell ref="B89:C89"/>
    <mergeCell ref="B90:C90"/>
    <mergeCell ref="B81:C81"/>
    <mergeCell ref="B26:C26"/>
    <mergeCell ref="B27:C27"/>
    <mergeCell ref="B28:C28"/>
    <mergeCell ref="B93:C93"/>
    <mergeCell ref="B96:C96"/>
    <mergeCell ref="B47:C47"/>
    <mergeCell ref="B48:C48"/>
    <mergeCell ref="B69:C69"/>
    <mergeCell ref="B70:C70"/>
    <mergeCell ref="B35:C35"/>
    <mergeCell ref="B31:C31"/>
    <mergeCell ref="B36:C36"/>
    <mergeCell ref="B29:C29"/>
    <mergeCell ref="B30:C30"/>
    <mergeCell ref="B58:C58"/>
    <mergeCell ref="B59:C59"/>
    <mergeCell ref="B97:C97"/>
    <mergeCell ref="B63:C63"/>
    <mergeCell ref="B64:C64"/>
    <mergeCell ref="B67:C67"/>
    <mergeCell ref="B65:C65"/>
    <mergeCell ref="B66:C66"/>
    <mergeCell ref="B82:C82"/>
    <mergeCell ref="B83:C83"/>
    <mergeCell ref="B84:C84"/>
    <mergeCell ref="B85:C85"/>
    <mergeCell ref="B75:C75"/>
    <mergeCell ref="B76:C76"/>
    <mergeCell ref="B80:C80"/>
    <mergeCell ref="B68:C68"/>
    <mergeCell ref="B78:C78"/>
    <mergeCell ref="B79:C79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2019-11-13T06:08:30Z</cp:lastPrinted>
  <dcterms:created xsi:type="dcterms:W3CDTF">2014-11-28T05:49:51Z</dcterms:created>
  <dcterms:modified xsi:type="dcterms:W3CDTF">2019-11-13T08:52:54Z</dcterms:modified>
</cp:coreProperties>
</file>